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3" i="2" l="1"/>
  <c r="H13" i="2"/>
  <c r="I13" i="2"/>
  <c r="J13" i="2"/>
  <c r="K13" i="2"/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<sst xmlns="http://schemas.openxmlformats.org/spreadsheetml/2006/main" count="94" uniqueCount="62">
  <si>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</si>
  <si>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</si>
  <si>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</si>
  <si>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</si>
  <si>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</si>
  <si>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</si>
  <si>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</si>
  <si>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</si>
  <si>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</si>
  <si>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</si>
  <si>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</si>
  <si>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</si>
  <si>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</si>
  <si>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</si>
  <si>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</si>
  <si>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</si>
  <si>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</si>
  <si>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</si>
  <si>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</si>
  <si>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</si>
  <si>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</si>
  <si>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</si>
  <si>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</si>
  <si>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</si>
  <si>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</si>
  <si>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</si>
  <si>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</si>
  <si>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</si>
  <si>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</si>
  <si>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</si>
  <si>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</si>
  <si>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</si>
  <si>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</si>
  <si>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</si>
  <si>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</si>
  <si>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</si>
  <si>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</si>
  <si>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</si>
  <si>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</si>
  <si>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</si>
  <si>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</si>
  <si>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</si>
  <si>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</si>
  <si>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</si>
  <si>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</si>
  <si>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</si>
  <si>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</si>
  <si>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</si>
  <si>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</si>
  <si>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</si>
  <si>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</si>
  <si>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</si>
  <si>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</si>
  <si>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</si>
  <si>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</si>
  <si>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</si>
  <si>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11012 ՀՀ Լոռու մարզի առաջին ատյանի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</si>
  <si>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2023թ.</t>
  </si>
  <si>
    <t>2024թ.</t>
  </si>
  <si>
    <t>2025թ.</t>
  </si>
  <si>
    <t>2021թ. փաստ.</t>
  </si>
  <si>
    <t>2022թ.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</si>
</sst>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164" fontId="3" fillId="0" borderId="2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8"/>
  <sheetViews>
    <sheetView tabSelected="1" topLeftCell="D1" zoomScaleNormal="100" workbookViewId="0">
      <selection activeCell="F13" sqref="F13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6" width="9.5703125" style="2" customWidth="1"/>
    <col min="7" max="7" width="10" style="2" bestFit="1" customWidth="1"/>
    <col min="8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64" t="s">
        <v>8</v>
      </c>
      <c r="B1" s="64"/>
      <c r="C1" s="64"/>
      <c r="D1" s="64"/>
      <c r="E1" s="64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1" t="s">
        <v>31</v>
      </c>
      <c r="C4" s="62"/>
      <c r="D4" s="62"/>
      <c r="E4" s="63"/>
    </row>
    <row r="5" spans="1:16" ht="67.5" customHeight="1" x14ac:dyDescent="0.25">
      <c r="A5" s="6" t="s">
        <v>1</v>
      </c>
      <c r="B5" s="58" t="s">
        <v>56</v>
      </c>
      <c r="C5" s="59"/>
      <c r="D5" s="59"/>
      <c r="E5" s="60"/>
    </row>
    <row r="6" spans="1:16" ht="36.75" customHeight="1" x14ac:dyDescent="0.25">
      <c r="A6" s="14" t="s">
        <v>9</v>
      </c>
      <c r="B6" s="58" t="s">
        <v>30</v>
      </c>
      <c r="C6" s="59"/>
      <c r="D6" s="59"/>
      <c r="E6" s="60"/>
    </row>
    <row r="8" spans="1:16" x14ac:dyDescent="0.25">
      <c r="A8" s="65" t="s">
        <v>16</v>
      </c>
      <c r="B8" s="65"/>
      <c r="C8" s="65"/>
      <c r="D8" s="65"/>
      <c r="E8" s="6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5" t="s">
        <v>10</v>
      </c>
      <c r="B10" s="55" t="s">
        <v>3</v>
      </c>
      <c r="C10" s="55" t="s">
        <v>4</v>
      </c>
      <c r="D10" s="55" t="s">
        <v>11</v>
      </c>
      <c r="E10" s="55" t="s">
        <v>5</v>
      </c>
      <c r="F10" s="55"/>
      <c r="G10" s="55"/>
      <c r="H10" s="55"/>
      <c r="I10" s="55"/>
      <c r="J10" s="55" t="s">
        <v>6</v>
      </c>
    </row>
    <row r="11" spans="1:16" x14ac:dyDescent="0.25">
      <c r="A11" s="55"/>
      <c r="B11" s="55"/>
      <c r="C11" s="55"/>
      <c r="D11" s="55"/>
      <c r="E11" s="40" t="s">
        <v>12</v>
      </c>
      <c r="F11" s="40" t="s">
        <v>13</v>
      </c>
      <c r="G11" s="40" t="s">
        <v>57</v>
      </c>
      <c r="H11" s="40" t="s">
        <v>58</v>
      </c>
      <c r="I11" s="40" t="s">
        <v>59</v>
      </c>
      <c r="J11" s="55"/>
    </row>
    <row r="12" spans="1:16" x14ac:dyDescent="0.25">
      <c r="A12" s="56" t="s">
        <v>14</v>
      </c>
      <c r="B12" s="56"/>
      <c r="C12" s="56"/>
      <c r="D12" s="56"/>
      <c r="E12" s="57"/>
      <c r="F12" s="57"/>
      <c r="G12" s="57"/>
      <c r="H12" s="57"/>
      <c r="I12" s="57"/>
      <c r="J12" s="56"/>
    </row>
    <row r="13" spans="1:16" x14ac:dyDescent="0.25">
      <c r="A13" s="51"/>
      <c r="B13" s="7"/>
      <c r="C13" s="7"/>
      <c r="D13" s="7"/>
      <c r="E13" s="54"/>
      <c r="F13" s="54"/>
      <c r="G13" s="54"/>
      <c r="H13" s="54"/>
      <c r="I13" s="54"/>
      <c r="J13" s="52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ht="12.75" customHeight="1" x14ac:dyDescent="0.25">
      <c r="A15" s="56" t="s">
        <v>15</v>
      </c>
      <c r="B15" s="56"/>
      <c r="C15" s="56"/>
      <c r="D15" s="56"/>
      <c r="E15" s="56"/>
      <c r="F15" s="56"/>
      <c r="G15" s="56"/>
      <c r="H15" s="56"/>
      <c r="I15" s="56"/>
      <c r="J15" s="56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B5:E5"/>
    <mergeCell ref="B4:E4"/>
    <mergeCell ref="A1:E1"/>
    <mergeCell ref="A8:E8"/>
    <mergeCell ref="B6:E6"/>
    <mergeCell ref="J10:J11"/>
    <mergeCell ref="A12:J12"/>
    <mergeCell ref="A15:J15"/>
    <mergeCell ref="A10:A11"/>
    <mergeCell ref="B10:B11"/>
    <mergeCell ref="C10:C11"/>
    <mergeCell ref="D10:D11"/>
    <mergeCell ref="E10:I10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K13"/>
  <sheetViews>
    <sheetView tabSelected="1" topLeftCell="B4" zoomScaleNormal="100" workbookViewId="0">
      <selection activeCell="F13" sqref="F13"/>
    </sheetView>
  </sheetViews>
  <sheetFormatPr defaultColWidth="9.140625" defaultRowHeight="13.5" x14ac:dyDescent="0.25"/>
  <cols>
    <col min="1" max="1" width="30" style="16" customWidth="1"/>
    <col min="2" max="2" width="10.140625" style="16" bestFit="1" customWidth="1"/>
    <col min="3" max="3" width="9.85546875" style="16" bestFit="1" customWidth="1"/>
    <col min="4" max="4" width="10.5703125" style="16" bestFit="1" customWidth="1"/>
    <col min="5" max="5" width="9.7109375" style="16" bestFit="1" customWidth="1"/>
    <col min="6" max="6" width="10" style="16" bestFit="1" customWidth="1"/>
    <col min="7" max="7" width="14.140625" style="16" bestFit="1" customWidth="1"/>
    <col min="8" max="8" width="12.7109375" style="16" bestFit="1" customWidth="1"/>
    <col min="9" max="9" width="13" style="16" bestFit="1" customWidth="1"/>
    <col min="10" max="11" width="13.28515625" style="16" bestFit="1" customWidth="1"/>
    <col min="12" max="16384" width="9.140625" style="16"/>
  </cols>
  <sheetData>
    <row r="1" spans="1:11" ht="14.25" x14ac:dyDescent="0.25">
      <c r="A1" s="78" t="s">
        <v>0</v>
      </c>
      <c r="B1" s="78"/>
      <c r="C1" s="78"/>
      <c r="D1" s="78"/>
      <c r="E1" s="78"/>
    </row>
    <row r="2" spans="1:11" x14ac:dyDescent="0.25">
      <c r="A2" s="17"/>
      <c r="B2" s="17"/>
      <c r="C2" s="17"/>
      <c r="D2" s="17"/>
      <c r="E2" s="17"/>
    </row>
    <row r="3" spans="1:11" x14ac:dyDescent="0.25">
      <c r="A3" s="79" t="s">
        <v>19</v>
      </c>
      <c r="B3" s="79"/>
      <c r="C3" s="79"/>
      <c r="D3" s="79"/>
      <c r="E3" s="79"/>
    </row>
    <row r="5" spans="1:11" ht="14.25" thickBot="1" x14ac:dyDescent="0.3"/>
    <row r="6" spans="1:11" ht="58.5" customHeight="1" x14ac:dyDescent="0.25">
      <c r="A6" s="80" t="s">
        <v>7</v>
      </c>
      <c r="B6" s="67"/>
      <c r="C6" s="68"/>
      <c r="D6" s="68"/>
      <c r="E6" s="68"/>
      <c r="F6" s="69"/>
      <c r="G6" s="70" t="s">
        <v>23</v>
      </c>
      <c r="H6" s="71"/>
      <c r="I6" s="71"/>
      <c r="J6" s="71"/>
      <c r="K6" s="72"/>
    </row>
    <row r="7" spans="1:11" ht="57" customHeight="1" x14ac:dyDescent="0.25">
      <c r="A7" s="81"/>
      <c r="B7" s="41" t="s">
        <v>60</v>
      </c>
      <c r="C7" s="42" t="s">
        <v>61</v>
      </c>
      <c r="D7" s="42" t="s">
        <v>57</v>
      </c>
      <c r="E7" s="43" t="s">
        <v>58</v>
      </c>
      <c r="F7" s="43" t="s">
        <v>59</v>
      </c>
      <c r="G7" s="49" t="s">
        <v>60</v>
      </c>
      <c r="H7" s="46" t="s">
        <v>61</v>
      </c>
      <c r="I7" s="46" t="s">
        <v>57</v>
      </c>
      <c r="J7" s="47" t="s">
        <v>58</v>
      </c>
      <c r="K7" s="50" t="s">
        <v>59</v>
      </c>
    </row>
    <row r="8" spans="1:11" ht="40.5" x14ac:dyDescent="0.25">
      <c r="A8" s="38" t="s">
        <v>20</v>
      </c>
      <c r="B8" s="73" t="s">
        <v>18</v>
      </c>
      <c r="C8" s="74" t="s">
        <v>18</v>
      </c>
      <c r="D8" s="74" t="s">
        <v>18</v>
      </c>
      <c r="E8" s="74" t="s">
        <v>18</v>
      </c>
      <c r="F8" s="75" t="s">
        <v>18</v>
      </c>
      <c r="G8" s="76">
        <f>SUM(G10:G11)</f>
        <v>0</v>
      </c>
      <c r="H8" s="77">
        <f t="shared" ref="H8:K8" si="0">SUM(H10:H11)</f>
        <v>0</v>
      </c>
      <c r="I8" s="77">
        <f t="shared" si="0"/>
        <v>0</v>
      </c>
      <c r="J8" s="77">
        <f t="shared" si="0"/>
        <v>0</v>
      </c>
      <c r="K8" s="66">
        <f t="shared" si="0"/>
        <v>0</v>
      </c>
    </row>
    <row r="9" spans="1:11" ht="27" x14ac:dyDescent="0.25">
      <c r="A9" s="38" t="s">
        <v>17</v>
      </c>
      <c r="B9" s="73"/>
      <c r="C9" s="74"/>
      <c r="D9" s="74"/>
      <c r="E9" s="74"/>
      <c r="F9" s="75"/>
      <c r="G9" s="76"/>
      <c r="H9" s="77"/>
      <c r="I9" s="77"/>
      <c r="J9" s="77"/>
      <c r="K9" s="66"/>
    </row>
    <row r="10" spans="1:11" x14ac:dyDescent="0.25">
      <c r="A10" s="33"/>
      <c r="B10" s="31"/>
      <c r="C10" s="24"/>
      <c r="D10" s="24"/>
      <c r="E10" s="24"/>
      <c r="F10" s="53"/>
      <c r="G10" s="48"/>
      <c r="H10" s="44"/>
      <c r="I10" s="44"/>
      <c r="J10" s="44"/>
      <c r="K10" s="45"/>
    </row>
    <row r="11" spans="1:11" x14ac:dyDescent="0.25">
      <c r="A11" s="33"/>
      <c r="B11" s="31"/>
      <c r="C11" s="24"/>
      <c r="D11" s="13"/>
      <c r="E11" s="13"/>
      <c r="F11" s="32"/>
      <c r="G11" s="48"/>
      <c r="H11" s="44"/>
      <c r="I11" s="44"/>
      <c r="J11" s="44"/>
      <c r="K11" s="45"/>
    </row>
    <row r="12" spans="1:11" ht="40.5" x14ac:dyDescent="0.25">
      <c r="A12" s="38" t="s">
        <v>21</v>
      </c>
      <c r="B12" s="30" t="s">
        <v>18</v>
      </c>
      <c r="C12" s="18" t="s">
        <v>18</v>
      </c>
      <c r="D12" s="18" t="s">
        <v>18</v>
      </c>
      <c r="E12" s="18" t="s">
        <v>18</v>
      </c>
      <c r="F12" s="29" t="s">
        <v>18</v>
      </c>
      <c r="G12" s="48">
        <v>424989</v>
      </c>
      <c r="H12" s="44">
        <v>481830.99999999994</v>
      </c>
      <c r="I12" s="44">
        <v>483319.6</v>
      </c>
      <c r="J12" s="44">
        <v>489428.89999999997</v>
      </c>
      <c r="K12" s="45">
        <v>495282.2</v>
      </c>
    </row>
    <row r="13" spans="1:11" ht="18" thickBot="1" x14ac:dyDescent="0.3">
      <c r="A13" s="39" t="s">
        <v>22</v>
      </c>
      <c r="B13" s="37" t="s">
        <v>18</v>
      </c>
      <c r="C13" s="19" t="s">
        <v>18</v>
      </c>
      <c r="D13" s="19" t="s">
        <v>18</v>
      </c>
      <c r="E13" s="19" t="s">
        <v>18</v>
      </c>
      <c r="F13" s="34" t="s">
        <v>18</v>
      </c>
      <c r="G13" s="25">
        <f>G12+G8</f>
        <v>424989</v>
      </c>
      <c r="H13" s="35">
        <f>H12+H8</f>
        <v>481830.99999999994</v>
      </c>
      <c r="I13" s="35">
        <f>I12+I8</f>
        <v>483319.6</v>
      </c>
      <c r="J13" s="35">
        <f>J12+J8</f>
        <v>489428.89999999997</v>
      </c>
      <c r="K13" s="36">
        <f>K12+K8</f>
        <v>495282.2</v>
      </c>
    </row>
  </sheetData>
  <mergeCells count="15">
    <mergeCell ref="A1:E1"/>
    <mergeCell ref="A3:E3"/>
    <mergeCell ref="A6:A7"/>
    <mergeCell ref="I8:I9"/>
    <mergeCell ref="J8:J9"/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33"/>
  <sheetViews>
    <sheetView tabSelected="1" topLeftCell="A4" zoomScaleNormal="100" workbookViewId="0">
      <selection activeCell="F13" sqref="F13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6" t="s">
        <v>26</v>
      </c>
      <c r="B4" s="86"/>
      <c r="C4" s="86"/>
      <c r="D4" s="86"/>
      <c r="E4" s="86"/>
      <c r="F4" s="86"/>
      <c r="G4" s="86"/>
      <c r="H4" s="86"/>
      <c r="I4" s="86"/>
      <c r="J4" s="86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3" t="s">
        <v>24</v>
      </c>
      <c r="B5" s="75" t="s">
        <v>27</v>
      </c>
      <c r="C5" s="85"/>
      <c r="D5" s="73"/>
      <c r="E5" s="75" t="s">
        <v>28</v>
      </c>
      <c r="F5" s="85"/>
      <c r="G5" s="73"/>
      <c r="H5" s="75" t="s">
        <v>29</v>
      </c>
      <c r="I5" s="85"/>
      <c r="J5" s="73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4"/>
      <c r="B6" s="42" t="s">
        <v>57</v>
      </c>
      <c r="C6" s="42" t="s">
        <v>58</v>
      </c>
      <c r="D6" s="42" t="s">
        <v>59</v>
      </c>
      <c r="E6" s="42" t="s">
        <v>57</v>
      </c>
      <c r="F6" s="42" t="s">
        <v>58</v>
      </c>
      <c r="G6" s="42" t="s">
        <v>59</v>
      </c>
      <c r="H6" s="42" t="s">
        <v>57</v>
      </c>
      <c r="I6" s="42" t="s">
        <v>58</v>
      </c>
      <c r="J6" s="42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32</v>
      </c>
      <c r="B7" s="24">
        <v>309984.3</v>
      </c>
      <c r="C7" s="24">
        <v>312892.3</v>
      </c>
      <c r="D7" s="24">
        <v>315509</v>
      </c>
      <c r="E7" s="24"/>
      <c r="F7" s="24"/>
      <c r="G7" s="24"/>
      <c r="H7" s="24">
        <f>+B7-E7</f>
        <v>309984.3</v>
      </c>
      <c r="I7" s="24">
        <f t="shared" ref="I7:J7" si="0">+C7-F7</f>
        <v>312892.3</v>
      </c>
      <c r="J7" s="24">
        <f t="shared" si="0"/>
        <v>315509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33</v>
      </c>
      <c r="B8" s="24">
        <v>81122.2</v>
      </c>
      <c r="C8" s="24">
        <v>81829.3</v>
      </c>
      <c r="D8" s="24">
        <v>82482.5</v>
      </c>
      <c r="E8" s="24"/>
      <c r="F8" s="24"/>
      <c r="G8" s="24"/>
      <c r="H8" s="24">
        <f t="shared" ref="H8:H30" si="1">+B8-E8</f>
        <v>81122.2</v>
      </c>
      <c r="I8" s="24">
        <f t="shared" ref="I8:I30" si="2">+C8-F8</f>
        <v>81829.3</v>
      </c>
      <c r="J8" s="24">
        <f t="shared" ref="J8:J30" si="3">+D8-G8</f>
        <v>82482.5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34</v>
      </c>
      <c r="B9" s="24">
        <v>7444.8</v>
      </c>
      <c r="C9" s="24">
        <v>7568.5</v>
      </c>
      <c r="D9" s="24">
        <v>7663</v>
      </c>
      <c r="E9" s="24"/>
      <c r="F9" s="24"/>
      <c r="G9" s="24"/>
      <c r="H9" s="24">
        <f t="shared" si="1"/>
        <v>7444.8</v>
      </c>
      <c r="I9" s="24">
        <f t="shared" si="2"/>
        <v>7568.5</v>
      </c>
      <c r="J9" s="24">
        <f t="shared" si="3"/>
        <v>7663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35</v>
      </c>
      <c r="B10" s="24">
        <v>24049.5</v>
      </c>
      <c r="C10" s="24">
        <v>24049.5</v>
      </c>
      <c r="D10" s="24">
        <v>24049.5</v>
      </c>
      <c r="E10" s="24"/>
      <c r="F10" s="24"/>
      <c r="G10" s="24"/>
      <c r="H10" s="24">
        <f t="shared" si="1"/>
        <v>24049.5</v>
      </c>
      <c r="I10" s="24">
        <f t="shared" si="2"/>
        <v>24049.5</v>
      </c>
      <c r="J10" s="24">
        <f t="shared" si="3"/>
        <v>24049.5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36</v>
      </c>
      <c r="B11" s="24">
        <v>1678.9</v>
      </c>
      <c r="C11" s="24">
        <v>1678.9</v>
      </c>
      <c r="D11" s="24">
        <v>1678.9</v>
      </c>
      <c r="E11" s="24"/>
      <c r="F11" s="24"/>
      <c r="G11" s="24"/>
      <c r="H11" s="24">
        <f t="shared" si="1"/>
        <v>1678.9</v>
      </c>
      <c r="I11" s="24">
        <f t="shared" si="2"/>
        <v>1678.9</v>
      </c>
      <c r="J11" s="24">
        <f t="shared" si="3"/>
        <v>1678.9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37</v>
      </c>
      <c r="B12" s="24">
        <v>47409</v>
      </c>
      <c r="C12" s="24">
        <v>49779.5</v>
      </c>
      <c r="D12" s="24">
        <v>52268.4</v>
      </c>
      <c r="E12" s="24"/>
      <c r="F12" s="24"/>
      <c r="G12" s="24"/>
      <c r="H12" s="24">
        <f t="shared" si="1"/>
        <v>47409</v>
      </c>
      <c r="I12" s="24">
        <f t="shared" si="2"/>
        <v>49779.5</v>
      </c>
      <c r="J12" s="24">
        <f t="shared" si="3"/>
        <v>52268.4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38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39</v>
      </c>
      <c r="B14" s="24">
        <v>962.8</v>
      </c>
      <c r="C14" s="24">
        <v>962.8</v>
      </c>
      <c r="D14" s="24">
        <v>962.8</v>
      </c>
      <c r="E14" s="24"/>
      <c r="F14" s="24"/>
      <c r="G14" s="24"/>
      <c r="H14" s="24">
        <f t="shared" si="1"/>
        <v>962.8</v>
      </c>
      <c r="I14" s="24">
        <f t="shared" si="2"/>
        <v>962.8</v>
      </c>
      <c r="J14" s="24">
        <f t="shared" si="3"/>
        <v>962.8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40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41</v>
      </c>
      <c r="B16" s="24">
        <v>3508.8</v>
      </c>
      <c r="C16" s="24">
        <v>3508.8</v>
      </c>
      <c r="D16" s="24">
        <v>3508.8</v>
      </c>
      <c r="E16" s="24"/>
      <c r="F16" s="24"/>
      <c r="G16" s="24"/>
      <c r="H16" s="24">
        <f t="shared" si="1"/>
        <v>3508.8</v>
      </c>
      <c r="I16" s="24">
        <f t="shared" si="2"/>
        <v>3508.8</v>
      </c>
      <c r="J16" s="24">
        <f t="shared" si="3"/>
        <v>3508.8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42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43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44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45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46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47</v>
      </c>
      <c r="B22" s="24">
        <v>351.1</v>
      </c>
      <c r="C22" s="24">
        <v>351.1</v>
      </c>
      <c r="D22" s="24">
        <v>351.1</v>
      </c>
      <c r="E22" s="24"/>
      <c r="F22" s="24"/>
      <c r="G22" s="24"/>
      <c r="H22" s="24">
        <f t="shared" si="1"/>
        <v>351.1</v>
      </c>
      <c r="I22" s="24">
        <f t="shared" si="2"/>
        <v>351.1</v>
      </c>
      <c r="J22" s="24">
        <f t="shared" si="3"/>
        <v>351.1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48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49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50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51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52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53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54</v>
      </c>
      <c r="B29" s="24">
        <v>4200</v>
      </c>
      <c r="C29" s="24">
        <v>4200</v>
      </c>
      <c r="D29" s="24">
        <v>4200</v>
      </c>
      <c r="E29" s="24"/>
      <c r="F29" s="24"/>
      <c r="G29" s="24"/>
      <c r="H29" s="24">
        <f t="shared" si="1"/>
        <v>4200</v>
      </c>
      <c r="I29" s="24">
        <f t="shared" si="2"/>
        <v>4200</v>
      </c>
      <c r="J29" s="24">
        <f t="shared" si="3"/>
        <v>4200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55</v>
      </c>
      <c r="B30" s="24">
        <v>1858.2</v>
      </c>
      <c r="C30" s="24">
        <v>1858.2</v>
      </c>
      <c r="D30" s="24">
        <v>1858.2</v>
      </c>
      <c r="E30" s="24"/>
      <c r="F30" s="24"/>
      <c r="G30" s="24"/>
      <c r="H30" s="24">
        <f t="shared" si="1"/>
        <v>1858.2</v>
      </c>
      <c r="I30" s="24">
        <f t="shared" si="2"/>
        <v>1858.2</v>
      </c>
      <c r="J30" s="24">
        <f t="shared" si="3"/>
        <v>1858.2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25</v>
      </c>
      <c r="B31" s="27">
        <f>SUM(B7:B30)</f>
        <v>483319.6</v>
      </c>
      <c r="C31" s="27">
        <f t="shared" ref="C31:J31" si="4">SUM(C7:C30)</f>
        <v>489428.89999999997</v>
      </c>
      <c r="D31" s="27">
        <f t="shared" si="4"/>
        <v>495282.2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483319.6</v>
      </c>
      <c r="I31" s="27">
        <f t="shared" si="4"/>
        <v>489428.89999999997</v>
      </c>
      <c r="J31" s="27">
        <f t="shared" si="4"/>
        <v>495282.2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2022-03-26T08:05:47Z</dcterms:modified>
</cp:coreProperties>
</file>